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ENGENHARIA2\PROJETOS\2025\SMBV\2-PROJETO UNIDADE BÁSICA DE SAÚDE\1-DOCUMENTOS\"/>
    </mc:Choice>
  </mc:AlternateContent>
  <xr:revisionPtr revIDLastSave="0" documentId="13_ncr:1_{D030FAD5-7B4D-432A-9BF8-0ECD4594A184}" xr6:coauthVersionLast="47" xr6:coauthVersionMax="47" xr10:uidLastSave="{00000000-0000-0000-0000-000000000000}"/>
  <bookViews>
    <workbookView xWindow="-120" yWindow="-120" windowWidth="29040" windowHeight="15720" xr2:uid="{98B5B98C-1981-457E-8321-BB5CB5319022}"/>
  </bookViews>
  <sheets>
    <sheet name="Comp 01-cerâmica" sheetId="8" r:id="rId1"/>
    <sheet name="Comp 02-tampo" sheetId="9" r:id="rId2"/>
    <sheet name="Comp 03-vidro portas" sheetId="10" r:id="rId3"/>
    <sheet name="Comp. 04-sumidouro" sheetId="6" r:id="rId4"/>
  </sheets>
  <definedNames>
    <definedName name="_xlnm.Print_Area" localSheetId="0">'Comp 01-cerâmica'!$A$2:$G$19</definedName>
    <definedName name="_xlnm.Print_Area" localSheetId="1">'Comp 02-tampo'!$A$2:$G$17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8" l="1"/>
  <c r="G10" i="10"/>
  <c r="G15" i="10"/>
  <c r="G14" i="10"/>
  <c r="G13" i="10"/>
  <c r="G12" i="10"/>
  <c r="G11" i="10"/>
  <c r="G9" i="10"/>
  <c r="G8" i="10"/>
  <c r="G17" i="10" s="1"/>
  <c r="G14" i="9" l="1"/>
  <c r="G13" i="9"/>
  <c r="G12" i="9"/>
  <c r="G11" i="9"/>
  <c r="G10" i="9"/>
  <c r="G9" i="9"/>
  <c r="G11" i="8"/>
  <c r="G10" i="8"/>
  <c r="G12" i="8"/>
  <c r="G16" i="9" l="1"/>
  <c r="G14" i="8"/>
  <c r="G13" i="8"/>
  <c r="G13" i="6"/>
  <c r="G12" i="6"/>
  <c r="G11" i="6"/>
  <c r="G10" i="6"/>
  <c r="G9" i="6"/>
  <c r="G8" i="6"/>
  <c r="G15" i="6" l="1"/>
</calcChain>
</file>

<file path=xl/sharedStrings.xml><?xml version="1.0" encoding="utf-8"?>
<sst xmlns="http://schemas.openxmlformats.org/spreadsheetml/2006/main" count="124" uniqueCount="62">
  <si>
    <t>CÓDIGO</t>
  </si>
  <si>
    <t>DESCRIÇÃO</t>
  </si>
  <si>
    <t>UNIDADE</t>
  </si>
  <si>
    <t>TOTAL</t>
  </si>
  <si>
    <t>M2</t>
  </si>
  <si>
    <t>H</t>
  </si>
  <si>
    <t>SERVENTE COM ENCARGOS COMPLEMENTARES</t>
  </si>
  <si>
    <t>∑ TOTAL</t>
  </si>
  <si>
    <t>COMPOSIÇÃO 2</t>
  </si>
  <si>
    <t>FUES</t>
  </si>
  <si>
    <t>COEFICIENTE</t>
  </si>
  <si>
    <t>INSUMO</t>
  </si>
  <si>
    <t>KG</t>
  </si>
  <si>
    <t>BUCHA DE NYLON SEM ABA S10, COM PARAFUSO DE 6,10 X 65 MM EM ACO ZINCADO COM ROSCA SOBERBA, CABECA CHATA E FENDA PHILLIPS</t>
  </si>
  <si>
    <t>UN</t>
  </si>
  <si>
    <t>REJUNTE EPOXI BRANCO</t>
  </si>
  <si>
    <t>COMPOSICAO</t>
  </si>
  <si>
    <t>MARMORISTA/GRANITEIRO COM ENCARGOS COMPLEMENTARES</t>
  </si>
  <si>
    <t>COMPOSIÇÃO</t>
  </si>
  <si>
    <t>ESCAVAÇÃO MECANIZADA DE VALA COM PROF. ATÉ 1,5 M (MÉDIA ENTRE MONTANTE E JUSANTE/UMA COMPOSIÇÃO POR TRECHO), COM ESCAVADEIRA HIDRÁULICA (0,8 M3), LARG. DE 1,5 M A 2,5 M, EM SOLO DE 1A CATEGORIA</t>
  </si>
  <si>
    <t>M³</t>
  </si>
  <si>
    <t>INSUMOS</t>
  </si>
  <si>
    <t>PEDRA BRITADA N. 5 (76 A 100 MM) POSTO PEDREIRA/FORNECEDOR, SEM FRETE</t>
  </si>
  <si>
    <r>
      <t>TRANSPORTE COM CAMINHÃO BASCULANTE DE 10 M3, EM VIA URBANA PAVIMENTADA M3XKM , DMT ACIMA DE 30KM (UNIDADE: M3XKM) (</t>
    </r>
    <r>
      <rPr>
        <b/>
        <sz val="9"/>
        <color indexed="8"/>
        <rFont val="Calibri"/>
        <family val="2"/>
        <scheme val="minor"/>
      </rPr>
      <t>Transporte da brita e do rachão)</t>
    </r>
  </si>
  <si>
    <t>m³xkm</t>
  </si>
  <si>
    <t>PEDRA DE MAO OU PEDRA RACHAO PARA ARRIMO/FUNDACAO (POSTO PEDREIRA/FORNECEDOR, SEM FRETE)</t>
  </si>
  <si>
    <r>
      <t xml:space="preserve">TUBO DE CONCRETO SIMPLES, CLASSE- PS1, PB, DN 400 MM, PARA AGUAS PLUVIAIS </t>
    </r>
    <r>
      <rPr>
        <b/>
        <sz val="9"/>
        <color indexed="8"/>
        <rFont val="Calibri"/>
        <family val="2"/>
        <scheme val="minor"/>
      </rPr>
      <t>(perfurar todo o tudo com rompedor para escoamento das águas e entrada da tubulação a partir do filtro)</t>
    </r>
  </si>
  <si>
    <t>M</t>
  </si>
  <si>
    <r>
      <t xml:space="preserve">MANTA GEOTEXTIL TECIDO DE LAMINETES DE POLIPROPILENO, RESISTENCIA A TRACAO = *25* KN/M </t>
    </r>
    <r>
      <rPr>
        <b/>
        <sz val="9"/>
        <color indexed="8"/>
        <rFont val="Calibri"/>
        <family val="2"/>
        <scheme val="minor"/>
      </rPr>
      <t>(camada dupla)</t>
    </r>
  </si>
  <si>
    <t>M²</t>
  </si>
  <si>
    <r>
      <rPr>
        <b/>
        <sz val="11"/>
        <color theme="1"/>
        <rFont val="Calibri"/>
        <family val="2"/>
        <scheme val="minor"/>
      </rPr>
      <t>OBS.</t>
    </r>
    <r>
      <rPr>
        <sz val="10"/>
        <rFont val="Arial"/>
        <family val="2"/>
      </rPr>
      <t>: Escavar o solo nas dimensões indicadas de modo a ficar solo liso, preencher</t>
    </r>
  </si>
  <si>
    <t>com brita na altura média de 0,30m, em seguida preencher com pedra rachão na altura indicada</t>
  </si>
  <si>
    <t>no projeto e deixar 0,30m de vão para a entrada dos efluentes. Antes de preencher com solo</t>
  </si>
  <si>
    <t>até o nível do terreno, sobre as pedras instalar manta geotêxtil e ainda manta plástica, em</t>
  </si>
  <si>
    <t>toda a parte superior, de modo a não permitir a colmatação do solo.</t>
  </si>
  <si>
    <t>COMPOSIÇÃO 1</t>
  </si>
  <si>
    <t>COMPOSIÇÃO 3</t>
  </si>
  <si>
    <t>REJUNTE EPOXI, QUALQUER COR</t>
  </si>
  <si>
    <t>88256</t>
  </si>
  <si>
    <t>AZULEJISTA OU LADRILHISTA COM ENCARGOS COMPLEMENTARES</t>
  </si>
  <si>
    <t>88316</t>
  </si>
  <si>
    <t>SINAPI / DEZ - 2024</t>
  </si>
  <si>
    <t>REVESTIMENTO CERÂMICO PARA PISO COM PLACAS TIPO ESMALTADA DE DIMENSÕES 45X45 CM APLICADA EM AMBIENTES DE ÁREA MAIOR QUE 10 M2,</t>
  </si>
  <si>
    <t>COM REJUNTE EPÓXI.</t>
  </si>
  <si>
    <t>ARGAMASSA COLANTE AC I PARA CERAMICAS</t>
  </si>
  <si>
    <t>PISO EM CERAMICA ESMALTADA, COR LISA, PEI MAIOR OU IGUAL A 4, FORMATO MENOR OU IGUAL A 2025 CM2</t>
  </si>
  <si>
    <t>CHAPA DE LAMINADO MELAMINICO, LISO BRILHANTE, DE 1,25 X 3,08 METROS, ESPESSURA = 0,8 MILIMETROS</t>
  </si>
  <si>
    <t>COLA A BASE DE RESINA SINTETICA PARA CHAPA DE LAMINADO MELAMINICO E OUTROS</t>
  </si>
  <si>
    <t>TAMPO EM MDF BRANCO COM REVESTIMENTO MELAMÍNICO - FORNECIMENTO E INSTALAÇÃO (M²)</t>
  </si>
  <si>
    <t>SUMIDOURO COM PEDRA BRITA, PEDRA RACHÃO E MANTA GEOTÊXTIL: 4,50m x 2,20m / 2,00m: volume de 19,80 m³ - UNIDADE: UND</t>
  </si>
  <si>
    <t>SINAPI/ DEZ - 2024</t>
  </si>
  <si>
    <t>BUCHA DE NYLON SEM ABA S6, COM PARAFUSO DE 4,20 X 40 MM EM ACO ZINCADO COM ROSCA SOBERBA, CABECA CHATA E FENDA PHILLIPS</t>
  </si>
  <si>
    <t>PERFIL DE ALUMINIO ANODIZADO</t>
  </si>
  <si>
    <t>PERFIL DE BORRACHA EPDM MACICO *12 X 15* MM PARA ESQUADRIAS</t>
  </si>
  <si>
    <t>39961</t>
  </si>
  <si>
    <t>SILICONE ACETICO USO GERAL INCOLOR 280 G</t>
  </si>
  <si>
    <t>VIDRACEIRO COM ENCARGOS COMPLEMENTARES</t>
  </si>
  <si>
    <t>FABRICAÇÃO E INSTALAÇÃO DE PORTAS EM VIDRO TEMPERADO 10MM DE ABRIR - UNIDADE EM M2</t>
  </si>
  <si>
    <t>VIDRO TEMPERADO INCOLOR PARA PORTA DE ABRIR, E = 10 MM (SEM FERRAGENS E SEM COLOCACAO)</t>
  </si>
  <si>
    <t>CONJ. DE FERRAGENS PARA PORTA DE VIDRO TEMPERADO, EM ZAMAC CROMADO,</t>
  </si>
  <si>
    <t>CJ</t>
  </si>
  <si>
    <t>COMPOSIÇÃO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</si>
</sst>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&quot;=&quot;\ 0.00\ &quot;m²&quot;"/>
    <numFmt numFmtId="166" formatCode="#,##0.00000"/>
    <numFmt numFmtId="167" formatCode="&quot;=&quot;\ 0.00\ &quot;Kg&quot;"/>
    <numFmt numFmtId="168" formatCode="&quot;=&quot;\ 0.00\ &quot;m&quot;"/>
    <numFmt numFmtId="169" formatCode="&quot;=&quot;\ 0.00\ &quot;und&quot;"/>
    <numFmt numFmtId="170" formatCode="_-* #,##0.00000000_-;\-* #,##0.00000000_-;_-* &quot;-&quot;??_-;_-@_-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b/>
      <sz val="9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 Light"/>
      <family val="2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sz val="8"/>
      <color indexed="8"/>
      <name val="Calibri Light"/>
      <family val="2"/>
    </font>
    <font>
      <sz val="10"/>
      <color indexed="8"/>
      <name val="Calibri Light"/>
      <family val="2"/>
    </font>
    <font>
      <sz val="11"/>
      <color indexed="8"/>
      <name val="Calibri Light"/>
      <family val="2"/>
    </font>
    <font>
      <sz val="16"/>
      <color rgb="FF0A457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1D6CD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DACFC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EBEBEB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4" fillId="0" borderId="0"/>
    <xf numFmtId="0" fontId="14" fillId="0" borderId="0"/>
    <xf numFmtId="43" fontId="28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horizontal="center" vertical="center" wrapText="1"/>
    </xf>
    <xf numFmtId="44" fontId="16" fillId="3" borderId="1" xfId="0" applyNumberFormat="1" applyFont="1" applyFill="1" applyBorder="1" applyAlignment="1">
      <alignment horizontal="left" vertical="center"/>
    </xf>
    <xf numFmtId="44" fontId="0" fillId="0" borderId="1" xfId="0" applyNumberFormat="1" applyBorder="1" applyAlignment="1">
      <alignment horizontal="left" vertical="center"/>
    </xf>
    <xf numFmtId="4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7" fillId="0" borderId="1" xfId="0" applyFont="1" applyBorder="1"/>
    <xf numFmtId="44" fontId="18" fillId="3" borderId="1" xfId="0" applyNumberFormat="1" applyFont="1" applyFill="1" applyBorder="1" applyAlignment="1">
      <alignment horizontal="left" vertical="center"/>
    </xf>
    <xf numFmtId="0" fontId="17" fillId="0" borderId="0" xfId="0" applyFont="1"/>
    <xf numFmtId="44" fontId="9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/>
    </xf>
    <xf numFmtId="0" fontId="1" fillId="0" borderId="0" xfId="0" applyFont="1"/>
    <xf numFmtId="0" fontId="20" fillId="0" borderId="0" xfId="0" applyFont="1" applyAlignment="1">
      <alignment horizontal="justify" vertical="center"/>
    </xf>
    <xf numFmtId="0" fontId="21" fillId="0" borderId="0" xfId="0" applyFont="1"/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left" vertical="center"/>
    </xf>
    <xf numFmtId="10" fontId="0" fillId="0" borderId="0" xfId="0" applyNumberFormat="1" applyAlignment="1">
      <alignment vertical="center"/>
    </xf>
    <xf numFmtId="0" fontId="22" fillId="0" borderId="1" xfId="4" applyFont="1" applyBorder="1" applyAlignment="1">
      <alignment horizontal="left" vertical="center" wrapText="1"/>
    </xf>
    <xf numFmtId="0" fontId="22" fillId="0" borderId="1" xfId="4" applyFont="1" applyBorder="1" applyAlignment="1">
      <alignment horizontal="center" vertical="center" wrapText="1"/>
    </xf>
    <xf numFmtId="2" fontId="22" fillId="0" borderId="1" xfId="4" applyNumberFormat="1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left" vertical="center"/>
    </xf>
    <xf numFmtId="10" fontId="24" fillId="0" borderId="0" xfId="0" applyNumberFormat="1" applyFont="1" applyAlignment="1">
      <alignment horizontal="center" vertical="center"/>
    </xf>
    <xf numFmtId="44" fontId="25" fillId="0" borderId="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 applyAlignment="1">
      <alignment horizontal="left"/>
    </xf>
    <xf numFmtId="0" fontId="1" fillId="3" borderId="0" xfId="0" applyFont="1" applyFill="1"/>
    <xf numFmtId="0" fontId="1" fillId="3" borderId="13" xfId="0" applyFont="1" applyFill="1" applyBorder="1"/>
    <xf numFmtId="0" fontId="1" fillId="3" borderId="14" xfId="0" applyFont="1" applyFill="1" applyBorder="1" applyAlignment="1">
      <alignment horizontal="left"/>
    </xf>
    <xf numFmtId="0" fontId="1" fillId="3" borderId="15" xfId="0" applyFont="1" applyFill="1" applyBorder="1"/>
    <xf numFmtId="0" fontId="1" fillId="3" borderId="16" xfId="0" applyFont="1" applyFill="1" applyBorder="1"/>
    <xf numFmtId="0" fontId="26" fillId="0" borderId="0" xfId="0" applyFont="1" applyAlignment="1">
      <alignment horizontal="justify" vertical="center"/>
    </xf>
    <xf numFmtId="0" fontId="27" fillId="0" borderId="0" xfId="0" applyFont="1"/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166" fontId="15" fillId="4" borderId="1" xfId="4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left" vertical="center"/>
    </xf>
    <xf numFmtId="44" fontId="3" fillId="2" borderId="1" xfId="0" applyNumberFormat="1" applyFont="1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7" fontId="18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65" fontId="7" fillId="0" borderId="0" xfId="0" applyNumberFormat="1" applyFont="1" applyAlignment="1">
      <alignment horizontal="left" vertical="center"/>
    </xf>
    <xf numFmtId="168" fontId="18" fillId="0" borderId="0" xfId="0" applyNumberFormat="1" applyFont="1" applyAlignment="1">
      <alignment horizontal="left" vertical="center"/>
    </xf>
    <xf numFmtId="10" fontId="0" fillId="0" borderId="0" xfId="0" applyNumberFormat="1" applyAlignment="1">
      <alignment vertical="center" wrapText="1"/>
    </xf>
    <xf numFmtId="169" fontId="18" fillId="0" borderId="0" xfId="0" applyNumberFormat="1" applyFont="1" applyAlignment="1">
      <alignment horizontal="left" vertical="center"/>
    </xf>
    <xf numFmtId="170" fontId="15" fillId="4" borderId="1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4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horizontal="left" vertical="center" wrapText="1"/>
    </xf>
    <xf numFmtId="0" fontId="35" fillId="4" borderId="1" xfId="4" applyFont="1" applyFill="1" applyBorder="1" applyAlignment="1">
      <alignment horizontal="center" vertical="center" wrapText="1"/>
    </xf>
    <xf numFmtId="164" fontId="35" fillId="4" borderId="1" xfId="4" applyNumberFormat="1" applyFont="1" applyFill="1" applyBorder="1" applyAlignment="1">
      <alignment horizontal="center" vertical="center" wrapText="1"/>
    </xf>
    <xf numFmtId="44" fontId="31" fillId="0" borderId="1" xfId="0" applyNumberFormat="1" applyFont="1" applyBorder="1" applyAlignment="1">
      <alignment horizontal="left" vertical="center"/>
    </xf>
    <xf numFmtId="4" fontId="35" fillId="4" borderId="1" xfId="4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1" xfId="0" applyFont="1" applyBorder="1"/>
    <xf numFmtId="44" fontId="26" fillId="2" borderId="1" xfId="0" applyNumberFormat="1" applyFont="1" applyFill="1" applyBorder="1"/>
    <xf numFmtId="0" fontId="37" fillId="0" borderId="21" xfId="0" applyFont="1" applyBorder="1" applyAlignment="1">
      <alignment vertical="center" wrapText="1"/>
    </xf>
    <xf numFmtId="44" fontId="12" fillId="5" borderId="1" xfId="0" applyNumberFormat="1" applyFont="1" applyFill="1" applyBorder="1" applyAlignment="1">
      <alignment horizontal="left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18" xfId="0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32" fillId="5" borderId="19" xfId="0" applyFont="1" applyFill="1" applyBorder="1" applyAlignment="1">
      <alignment horizontal="center" vertical="center" wrapText="1"/>
    </xf>
    <xf numFmtId="0" fontId="32" fillId="5" borderId="20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5" fillId="0" borderId="1" xfId="4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2" xr:uid="{9252AA8B-C17D-4C07-93C9-AA89CEE85247}"/>
    <cellStyle name="Normal 3" xfId="3" xr:uid="{0DB519B8-CB97-436D-AB51-D22D3DEFB7E3}"/>
    <cellStyle name="Normal 7" xfId="1" xr:uid="{FDBD6D92-340F-4E01-9579-3CB3B208D5FA}"/>
    <cellStyle name="Normal_Pesquisa no referencial 10 de maio de 2013" xfId="4" xr:uid="{14ACB2A9-37FF-407F-AE90-E644ED17575F}"/>
    <cellStyle name="Vírgula" xfId="5" builtinId="3"/>
  </cellStyles>
  <dxfs count="87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DACF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B97F-D72A-497B-96CF-A98AAA45115E}">
  <sheetPr>
    <tabColor rgb="FFFFFF00"/>
  </sheetPr>
  <dimension ref="A1:G34"/>
  <sheetViews>
    <sheetView tabSelected="1" zoomScale="130" zoomScaleNormal="130" workbookViewId="0">
      <selection activeCell="C24" sqref="C24"/>
    </sheetView>
  </sheetViews>
  <sheetFormatPr defaultRowHeight="12.75" x14ac:dyDescent="0.2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</cols>
  <sheetData>
    <row r="1" spans="1:7" x14ac:dyDescent="0.2">
      <c r="B1" s="1"/>
      <c r="C1" s="1"/>
      <c r="D1" s="1"/>
      <c r="E1" s="1"/>
      <c r="F1" s="1"/>
      <c r="G1" s="1"/>
    </row>
    <row r="2" spans="1:7" ht="18.75" x14ac:dyDescent="0.2">
      <c r="A2" s="51" t="s">
        <v>35</v>
      </c>
      <c r="B2" s="1"/>
      <c r="C2" s="1"/>
      <c r="D2" s="1"/>
      <c r="E2" s="1"/>
      <c r="F2" s="1"/>
      <c r="G2" s="1"/>
    </row>
    <row r="3" spans="1:7" x14ac:dyDescent="0.2">
      <c r="A3" s="4"/>
      <c r="B3" s="1"/>
      <c r="C3" s="1"/>
      <c r="D3" s="1"/>
      <c r="E3" s="1"/>
      <c r="F3" s="1"/>
      <c r="G3" s="1"/>
    </row>
    <row r="4" spans="1:7" ht="15" customHeight="1" x14ac:dyDescent="0.2">
      <c r="A4" s="82" t="s">
        <v>42</v>
      </c>
      <c r="B4" s="83"/>
      <c r="C4" s="83"/>
      <c r="D4" s="83"/>
      <c r="E4" s="83"/>
      <c r="F4" s="83"/>
      <c r="G4" s="84"/>
    </row>
    <row r="5" spans="1:7" ht="15" customHeight="1" x14ac:dyDescent="0.2">
      <c r="A5" s="87" t="s">
        <v>43</v>
      </c>
      <c r="B5" s="88"/>
      <c r="C5" s="88"/>
      <c r="D5" s="88"/>
      <c r="E5" s="88"/>
      <c r="F5" s="88"/>
      <c r="G5" s="89"/>
    </row>
    <row r="6" spans="1:7" x14ac:dyDescent="0.2">
      <c r="A6" s="1"/>
      <c r="B6" s="1"/>
      <c r="C6" s="1"/>
      <c r="D6" s="1"/>
      <c r="E6" s="1"/>
      <c r="F6" s="1"/>
      <c r="G6" s="1"/>
    </row>
    <row r="7" spans="1:7" x14ac:dyDescent="0.2">
      <c r="A7" s="85" t="s">
        <v>9</v>
      </c>
      <c r="B7" s="85" t="s">
        <v>0</v>
      </c>
      <c r="C7" s="85" t="s">
        <v>1</v>
      </c>
      <c r="D7" s="85" t="s">
        <v>2</v>
      </c>
      <c r="E7" s="85" t="s">
        <v>10</v>
      </c>
      <c r="F7" s="86" t="s">
        <v>41</v>
      </c>
      <c r="G7" s="85" t="s">
        <v>3</v>
      </c>
    </row>
    <row r="8" spans="1:7" x14ac:dyDescent="0.2">
      <c r="A8" s="85"/>
      <c r="B8" s="85"/>
      <c r="C8" s="85"/>
      <c r="D8" s="85"/>
      <c r="E8" s="85"/>
      <c r="F8" s="86"/>
      <c r="G8" s="85"/>
    </row>
    <row r="9" spans="1:7" ht="15" x14ac:dyDescent="0.2">
      <c r="A9" s="5"/>
      <c r="B9" s="5"/>
      <c r="C9" s="5"/>
      <c r="D9" s="5"/>
      <c r="E9" s="5"/>
      <c r="F9" s="6"/>
      <c r="G9" s="5"/>
    </row>
    <row r="10" spans="1:7" ht="24" x14ac:dyDescent="0.2">
      <c r="A10" s="49" t="s">
        <v>11</v>
      </c>
      <c r="B10" s="49">
        <v>1287</v>
      </c>
      <c r="C10" s="50" t="s">
        <v>45</v>
      </c>
      <c r="D10" s="7" t="s">
        <v>4</v>
      </c>
      <c r="E10" s="64">
        <v>1.06</v>
      </c>
      <c r="F10" s="81">
        <v>29.63</v>
      </c>
      <c r="G10" s="11">
        <f t="shared" ref="G10:G12" si="0">F10*E10</f>
        <v>31.407800000000002</v>
      </c>
    </row>
    <row r="11" spans="1:7" x14ac:dyDescent="0.2">
      <c r="A11" s="49" t="s">
        <v>11</v>
      </c>
      <c r="B11" s="49">
        <v>1381</v>
      </c>
      <c r="C11" s="50" t="s">
        <v>44</v>
      </c>
      <c r="D11" s="7" t="s">
        <v>12</v>
      </c>
      <c r="E11" s="64">
        <v>9.1325000000000003</v>
      </c>
      <c r="F11" s="81">
        <v>0.7</v>
      </c>
      <c r="G11" s="11">
        <f t="shared" si="0"/>
        <v>6.3927499999999995</v>
      </c>
    </row>
    <row r="12" spans="1:7" x14ac:dyDescent="0.2">
      <c r="A12" s="49" t="s">
        <v>11</v>
      </c>
      <c r="B12" s="49">
        <v>37329</v>
      </c>
      <c r="C12" s="50" t="s">
        <v>37</v>
      </c>
      <c r="D12" s="7" t="s">
        <v>12</v>
      </c>
      <c r="E12" s="64">
        <v>0.188</v>
      </c>
      <c r="F12" s="81">
        <v>86.57</v>
      </c>
      <c r="G12" s="11">
        <f t="shared" si="0"/>
        <v>16.27516</v>
      </c>
    </row>
    <row r="13" spans="1:7" ht="24" x14ac:dyDescent="0.2">
      <c r="A13" s="49" t="s">
        <v>16</v>
      </c>
      <c r="B13" s="49" t="s">
        <v>38</v>
      </c>
      <c r="C13" s="50" t="s">
        <v>39</v>
      </c>
      <c r="D13" s="7" t="s">
        <v>5</v>
      </c>
      <c r="E13" s="64">
        <v>0.25369999999999998</v>
      </c>
      <c r="F13" s="81">
        <v>28.47</v>
      </c>
      <c r="G13" s="11">
        <f t="shared" ref="G13:G14" si="1">F13*E13</f>
        <v>7.2228389999999996</v>
      </c>
    </row>
    <row r="14" spans="1:7" x14ac:dyDescent="0.2">
      <c r="A14" s="49" t="s">
        <v>16</v>
      </c>
      <c r="B14" s="49" t="s">
        <v>40</v>
      </c>
      <c r="C14" s="50" t="s">
        <v>6</v>
      </c>
      <c r="D14" s="7" t="s">
        <v>5</v>
      </c>
      <c r="E14" s="64">
        <v>0.1308</v>
      </c>
      <c r="F14" s="81">
        <v>21.04</v>
      </c>
      <c r="G14" s="11">
        <f t="shared" si="1"/>
        <v>2.7520319999999998</v>
      </c>
    </row>
    <row r="15" spans="1:7" ht="15" x14ac:dyDescent="0.2">
      <c r="A15" s="7"/>
      <c r="B15" s="49"/>
      <c r="C15" s="50"/>
      <c r="D15" s="7"/>
      <c r="E15" s="52"/>
      <c r="F15" s="53"/>
      <c r="G15" s="11"/>
    </row>
    <row r="16" spans="1:7" ht="15" x14ac:dyDescent="0.2">
      <c r="A16" s="7"/>
      <c r="B16" s="49"/>
      <c r="C16" s="50"/>
      <c r="D16" s="7"/>
      <c r="E16" s="52"/>
      <c r="F16" s="53"/>
      <c r="G16" s="11"/>
    </row>
    <row r="17" spans="1:7" x14ac:dyDescent="0.2">
      <c r="A17" s="13"/>
      <c r="B17" s="13"/>
      <c r="C17" s="13"/>
      <c r="D17" s="13"/>
      <c r="E17" s="13"/>
    </row>
    <row r="18" spans="1:7" ht="15" x14ac:dyDescent="0.25">
      <c r="A18" s="14"/>
      <c r="B18" s="13"/>
      <c r="C18" s="14"/>
      <c r="D18" s="13"/>
      <c r="E18" s="13"/>
      <c r="F18" s="15" t="s">
        <v>7</v>
      </c>
      <c r="G18" s="54">
        <f>SUM(G10:G14)</f>
        <v>64.050580999999994</v>
      </c>
    </row>
    <row r="19" spans="1:7" ht="15" x14ac:dyDescent="0.25">
      <c r="A19" s="14"/>
      <c r="B19" s="13"/>
      <c r="C19" s="14"/>
      <c r="D19" s="13"/>
      <c r="E19" s="13"/>
      <c r="F19" s="17"/>
      <c r="G19" s="18"/>
    </row>
    <row r="20" spans="1:7" ht="15" x14ac:dyDescent="0.25">
      <c r="A20" s="14"/>
      <c r="B20" s="13"/>
      <c r="C20" s="14"/>
      <c r="D20" s="13"/>
      <c r="E20" s="13"/>
      <c r="F20" s="17"/>
      <c r="G20" s="18"/>
    </row>
    <row r="21" spans="1:7" ht="15" x14ac:dyDescent="0.25">
      <c r="A21" s="55"/>
      <c r="B21" s="55"/>
      <c r="C21" s="20"/>
      <c r="D21" s="13"/>
      <c r="E21" s="13"/>
      <c r="F21" s="17"/>
      <c r="G21" s="18"/>
    </row>
    <row r="22" spans="1:7" ht="15" x14ac:dyDescent="0.25">
      <c r="A22" s="56"/>
      <c r="B22" s="56"/>
      <c r="C22" s="57"/>
      <c r="D22" s="13"/>
      <c r="E22" s="13"/>
      <c r="F22" s="17"/>
      <c r="G22" s="18"/>
    </row>
    <row r="23" spans="1:7" ht="15" x14ac:dyDescent="0.25">
      <c r="A23" s="56"/>
      <c r="B23" s="56"/>
      <c r="C23" s="57"/>
      <c r="D23" s="13"/>
      <c r="E23" s="13"/>
      <c r="F23" s="17"/>
      <c r="G23" s="18"/>
    </row>
    <row r="24" spans="1:7" ht="15" x14ac:dyDescent="0.25">
      <c r="A24" s="14"/>
      <c r="B24" s="13"/>
      <c r="C24" s="20"/>
      <c r="D24" s="13"/>
      <c r="E24" s="13"/>
      <c r="F24" s="17"/>
      <c r="G24" s="18"/>
    </row>
    <row r="25" spans="1:7" ht="15" x14ac:dyDescent="0.25">
      <c r="A25" s="55"/>
      <c r="B25" s="55"/>
      <c r="C25" s="13"/>
      <c r="D25" s="13"/>
      <c r="E25" s="13"/>
      <c r="F25" s="17"/>
      <c r="G25" s="18"/>
    </row>
    <row r="26" spans="1:7" ht="15" x14ac:dyDescent="0.25">
      <c r="A26" s="56"/>
      <c r="B26" s="56"/>
      <c r="C26" s="58"/>
      <c r="D26" s="13"/>
      <c r="E26" s="13"/>
      <c r="F26" s="26"/>
      <c r="G26" s="18"/>
    </row>
    <row r="27" spans="1:7" ht="15" x14ac:dyDescent="0.25">
      <c r="A27" s="56"/>
      <c r="B27" s="56"/>
      <c r="C27" s="58"/>
      <c r="D27" s="13"/>
      <c r="E27" s="13"/>
      <c r="F27" s="17"/>
      <c r="G27" s="18"/>
    </row>
    <row r="28" spans="1:7" ht="15" x14ac:dyDescent="0.2">
      <c r="A28" s="1"/>
      <c r="B28" s="1"/>
      <c r="C28" s="26"/>
      <c r="D28" s="27"/>
      <c r="E28" s="27"/>
      <c r="F28" s="27"/>
      <c r="G28" s="27"/>
    </row>
    <row r="29" spans="1:7" ht="15" x14ac:dyDescent="0.25">
      <c r="A29" s="14"/>
      <c r="B29" s="59"/>
      <c r="C29" s="60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ht="15" x14ac:dyDescent="0.2">
      <c r="A31" s="27"/>
      <c r="B31" s="27"/>
      <c r="C31" s="58"/>
      <c r="D31" s="27"/>
      <c r="E31" s="27"/>
      <c r="F31" s="27"/>
      <c r="G31" s="27"/>
    </row>
    <row r="32" spans="1:7" ht="15" x14ac:dyDescent="0.2">
      <c r="A32" s="27"/>
      <c r="B32" s="27"/>
      <c r="C32" s="58"/>
      <c r="D32" s="27"/>
      <c r="E32" s="27"/>
      <c r="F32" s="27"/>
      <c r="G32" s="27"/>
    </row>
    <row r="33" spans="1:7" ht="15" x14ac:dyDescent="0.2">
      <c r="A33" s="27"/>
      <c r="B33" s="27"/>
      <c r="C33" s="61"/>
      <c r="D33" s="27"/>
      <c r="E33" s="27"/>
      <c r="F33" s="27"/>
      <c r="G33" s="27"/>
    </row>
    <row r="34" spans="1:7" ht="15" x14ac:dyDescent="0.2">
      <c r="A34" s="62"/>
      <c r="B34" s="62"/>
      <c r="C34" s="63"/>
      <c r="D34" s="27"/>
      <c r="E34" s="27"/>
      <c r="F34" s="27"/>
      <c r="G34" s="27"/>
    </row>
  </sheetData>
  <mergeCells count="9">
    <mergeCell ref="A4:G4"/>
    <mergeCell ref="A7:A8"/>
    <mergeCell ref="B7:B8"/>
    <mergeCell ref="C7:C8"/>
    <mergeCell ref="D7:D8"/>
    <mergeCell ref="E7:E8"/>
    <mergeCell ref="F7:F8"/>
    <mergeCell ref="G7:G8"/>
    <mergeCell ref="A5:G5"/>
  </mergeCells>
  <conditionalFormatting sqref="A10:E16">
    <cfRule type="expression" dxfId="86" priority="1" stopIfTrue="1">
      <formula>AND($A10&lt;&gt;"COMPOSICAO",$A10&lt;&gt;"INSUMO",$A10&lt;&gt;"")</formula>
    </cfRule>
    <cfRule type="expression" dxfId="85" priority="2" stopIfTrue="1">
      <formula>AND(OR($A10="COMPOSICAO",$A10="INSUMO",$A10&lt;&gt;""),$A10&lt;&gt;"")</formula>
    </cfRule>
  </conditionalFormatting>
  <conditionalFormatting sqref="B15 E15">
    <cfRule type="expression" dxfId="84" priority="21" stopIfTrue="1">
      <formula>AND($A15&lt;&gt;"COMPOSICAO",$A15&lt;&gt;"INSUMO",$A15&lt;&gt;"")</formula>
    </cfRule>
    <cfRule type="expression" dxfId="83" priority="22" stopIfTrue="1">
      <formula>AND(OR($A15="COMPOSICAO",$A15="INSUMO",$A15&lt;&gt;""),$A15&lt;&gt;"")</formula>
    </cfRule>
    <cfRule type="expression" dxfId="82" priority="23" stopIfTrue="1">
      <formula>AND($A15&lt;&gt;"COMPOSICAO",$A15&lt;&gt;"INSUMO",$A15&lt;&gt;"")</formula>
    </cfRule>
    <cfRule type="expression" dxfId="81" priority="24" stopIfTrue="1">
      <formula>AND(OR($A15="COMPOSICAO",$A15="INSUMO",$A15&lt;&gt;""),$A15&lt;&gt;"")</formula>
    </cfRule>
  </conditionalFormatting>
  <conditionalFormatting sqref="B15">
    <cfRule type="expression" dxfId="80" priority="25" stopIfTrue="1">
      <formula>AND($A15&lt;&gt;"COMPOSICAO",$A15&lt;&gt;"INSUMO",$A15&lt;&gt;"")</formula>
    </cfRule>
    <cfRule type="expression" dxfId="79" priority="26" stopIfTrue="1">
      <formula>AND(OR($A15="COMPOSICAO",$A15="INSUMO",$A15&lt;&gt;""),$A15&lt;&gt;"")</formula>
    </cfRule>
  </conditionalFormatting>
  <conditionalFormatting sqref="B15:B16 E15:E16">
    <cfRule type="expression" dxfId="78" priority="27" stopIfTrue="1">
      <formula>AND($A15&lt;&gt;"COMPOSICAO",$A15&lt;&gt;"INSUMO",$A15&lt;&gt;"")</formula>
    </cfRule>
    <cfRule type="expression" dxfId="77" priority="28" stopIfTrue="1">
      <formula>AND(OR($A15="COMPOSICAO",$A15="INSUMO",$A15&lt;&gt;""),$A15&lt;&gt;"")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3F08-75BE-495B-B07C-5058EDC9F31A}">
  <sheetPr>
    <tabColor rgb="FFFFFF00"/>
  </sheetPr>
  <dimension ref="A1:L30"/>
  <sheetViews>
    <sheetView zoomScale="130" zoomScaleNormal="130" workbookViewId="0">
      <selection activeCell="A2" sqref="A2:G17"/>
    </sheetView>
  </sheetViews>
  <sheetFormatPr defaultRowHeight="12.75" x14ac:dyDescent="0.2"/>
  <cols>
    <col min="1" max="1" width="13" customWidth="1"/>
    <col min="2" max="2" width="8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13.5" thickBot="1" x14ac:dyDescent="0.25">
      <c r="B1" s="1"/>
      <c r="C1" s="1"/>
      <c r="D1" s="1"/>
      <c r="E1" s="1"/>
      <c r="F1" s="1"/>
      <c r="G1" s="1"/>
    </row>
    <row r="2" spans="1:12" ht="19.5" thickBot="1" x14ac:dyDescent="0.25">
      <c r="A2" s="2" t="s">
        <v>8</v>
      </c>
      <c r="B2" s="3"/>
      <c r="C2" s="1"/>
      <c r="D2" s="1"/>
      <c r="E2" s="1"/>
      <c r="F2" s="1"/>
      <c r="G2" s="1"/>
    </row>
    <row r="3" spans="1:12" x14ac:dyDescent="0.2">
      <c r="A3" s="4"/>
      <c r="B3" s="1"/>
      <c r="C3" s="1"/>
      <c r="D3" s="1"/>
      <c r="E3" s="1"/>
      <c r="F3" s="1"/>
      <c r="G3" s="1"/>
    </row>
    <row r="4" spans="1:12" ht="15" x14ac:dyDescent="0.2">
      <c r="A4" s="90" t="s">
        <v>48</v>
      </c>
      <c r="B4" s="90"/>
      <c r="C4" s="90"/>
      <c r="D4" s="90"/>
      <c r="E4" s="90"/>
      <c r="F4" s="90"/>
      <c r="G4" s="90"/>
    </row>
    <row r="5" spans="1:12" ht="13.5" thickBot="1" x14ac:dyDescent="0.25">
      <c r="A5" s="1"/>
      <c r="B5" s="1"/>
      <c r="C5" s="1"/>
      <c r="D5" s="1"/>
      <c r="E5" s="1"/>
      <c r="F5" s="1"/>
      <c r="G5" s="1"/>
    </row>
    <row r="6" spans="1:12" x14ac:dyDescent="0.2">
      <c r="A6" s="91" t="s">
        <v>9</v>
      </c>
      <c r="B6" s="91" t="s">
        <v>0</v>
      </c>
      <c r="C6" s="91" t="s">
        <v>1</v>
      </c>
      <c r="D6" s="91" t="s">
        <v>2</v>
      </c>
      <c r="E6" s="91" t="s">
        <v>10</v>
      </c>
      <c r="F6" s="91" t="s">
        <v>41</v>
      </c>
      <c r="G6" s="91" t="s">
        <v>3</v>
      </c>
    </row>
    <row r="7" spans="1:12" ht="13.5" thickBot="1" x14ac:dyDescent="0.25">
      <c r="A7" s="92"/>
      <c r="B7" s="92"/>
      <c r="C7" s="92"/>
      <c r="D7" s="92"/>
      <c r="E7" s="92"/>
      <c r="F7" s="92"/>
      <c r="G7" s="92"/>
    </row>
    <row r="8" spans="1:12" ht="15" x14ac:dyDescent="0.2">
      <c r="A8" s="5"/>
      <c r="B8" s="5"/>
      <c r="C8" s="5"/>
      <c r="D8" s="5"/>
      <c r="E8" s="5"/>
      <c r="F8" s="6"/>
      <c r="G8" s="5"/>
    </row>
    <row r="9" spans="1:12" ht="24" x14ac:dyDescent="0.2">
      <c r="A9" s="49" t="s">
        <v>11</v>
      </c>
      <c r="B9" s="49">
        <v>1339</v>
      </c>
      <c r="C9" s="8" t="s">
        <v>47</v>
      </c>
      <c r="D9" s="7" t="s">
        <v>12</v>
      </c>
      <c r="E9" s="9">
        <v>0.38440000000000002</v>
      </c>
      <c r="F9" s="81">
        <v>37.51</v>
      </c>
      <c r="G9" s="11">
        <f t="shared" ref="G9:G14" si="0">F9*E9</f>
        <v>14.418844</v>
      </c>
      <c r="J9" s="12"/>
      <c r="L9" s="12"/>
    </row>
    <row r="10" spans="1:12" ht="36" x14ac:dyDescent="0.2">
      <c r="A10" s="49" t="s">
        <v>11</v>
      </c>
      <c r="B10" s="49">
        <v>7568</v>
      </c>
      <c r="C10" s="8" t="s">
        <v>13</v>
      </c>
      <c r="D10" s="7" t="s">
        <v>14</v>
      </c>
      <c r="E10" s="9">
        <v>6</v>
      </c>
      <c r="F10" s="81">
        <v>0.55000000000000004</v>
      </c>
      <c r="G10" s="11">
        <f t="shared" si="0"/>
        <v>3.3000000000000003</v>
      </c>
      <c r="J10" s="12"/>
      <c r="L10" s="12"/>
    </row>
    <row r="11" spans="1:12" ht="24" x14ac:dyDescent="0.2">
      <c r="A11" s="49" t="s">
        <v>11</v>
      </c>
      <c r="B11" s="49">
        <v>1338</v>
      </c>
      <c r="C11" s="8" t="s">
        <v>46</v>
      </c>
      <c r="D11" s="7" t="s">
        <v>4</v>
      </c>
      <c r="E11" s="9">
        <v>1</v>
      </c>
      <c r="F11" s="81">
        <v>37.409999999999997</v>
      </c>
      <c r="G11" s="11">
        <f t="shared" si="0"/>
        <v>37.409999999999997</v>
      </c>
      <c r="J11" s="12"/>
      <c r="L11" s="12"/>
    </row>
    <row r="12" spans="1:12" x14ac:dyDescent="0.2">
      <c r="A12" s="49" t="s">
        <v>11</v>
      </c>
      <c r="B12" s="49">
        <v>37329</v>
      </c>
      <c r="C12" s="8" t="s">
        <v>15</v>
      </c>
      <c r="D12" s="7" t="s">
        <v>12</v>
      </c>
      <c r="E12" s="9">
        <v>0.188</v>
      </c>
      <c r="F12" s="81">
        <v>86.57</v>
      </c>
      <c r="G12" s="11">
        <f t="shared" si="0"/>
        <v>16.27516</v>
      </c>
      <c r="J12" s="12"/>
      <c r="L12" s="12"/>
    </row>
    <row r="13" spans="1:12" x14ac:dyDescent="0.2">
      <c r="A13" s="49" t="s">
        <v>16</v>
      </c>
      <c r="B13" s="49">
        <v>88274</v>
      </c>
      <c r="C13" s="8" t="s">
        <v>17</v>
      </c>
      <c r="D13" s="7" t="s">
        <v>5</v>
      </c>
      <c r="E13" s="9">
        <v>0.25369999999999998</v>
      </c>
      <c r="F13" s="81">
        <v>22.22</v>
      </c>
      <c r="G13" s="11">
        <f t="shared" si="0"/>
        <v>5.6372139999999993</v>
      </c>
      <c r="J13" s="12"/>
      <c r="L13" s="12"/>
    </row>
    <row r="14" spans="1:12" x14ac:dyDescent="0.2">
      <c r="A14" s="49" t="s">
        <v>16</v>
      </c>
      <c r="B14" s="49">
        <v>88316</v>
      </c>
      <c r="C14" s="8" t="s">
        <v>6</v>
      </c>
      <c r="D14" s="7" t="s">
        <v>5</v>
      </c>
      <c r="E14" s="9">
        <v>0.1308</v>
      </c>
      <c r="F14" s="81">
        <v>21.04</v>
      </c>
      <c r="G14" s="11">
        <f t="shared" si="0"/>
        <v>2.7520319999999998</v>
      </c>
      <c r="J14" s="12"/>
      <c r="L14" s="12"/>
    </row>
    <row r="15" spans="1:12" x14ac:dyDescent="0.2">
      <c r="A15" s="13"/>
      <c r="B15" s="13"/>
      <c r="C15" s="13"/>
      <c r="D15" s="13"/>
      <c r="E15" s="13"/>
    </row>
    <row r="16" spans="1:12" ht="15" x14ac:dyDescent="0.25">
      <c r="A16" s="14"/>
      <c r="B16" s="13"/>
      <c r="C16" s="14"/>
      <c r="D16" s="13"/>
      <c r="E16" s="13"/>
      <c r="F16" s="15" t="s">
        <v>7</v>
      </c>
      <c r="G16" s="16">
        <f>SUM(G9:G14)</f>
        <v>79.79325</v>
      </c>
    </row>
    <row r="17" spans="1:7" ht="15" x14ac:dyDescent="0.25">
      <c r="A17" s="14"/>
      <c r="B17" s="13"/>
      <c r="C17" s="14"/>
      <c r="D17" s="13"/>
      <c r="E17" s="13"/>
      <c r="F17" s="17"/>
      <c r="G17" s="18"/>
    </row>
    <row r="18" spans="1:7" ht="15" x14ac:dyDescent="0.25">
      <c r="A18" s="14"/>
      <c r="B18" s="13"/>
      <c r="C18" s="14"/>
      <c r="D18" s="13"/>
      <c r="E18" s="13"/>
      <c r="F18" s="17"/>
      <c r="G18" s="18"/>
    </row>
    <row r="19" spans="1:7" ht="15" x14ac:dyDescent="0.2">
      <c r="A19" s="19"/>
      <c r="B19" s="13"/>
      <c r="C19" s="20"/>
    </row>
    <row r="20" spans="1:7" ht="15.75" x14ac:dyDescent="0.25">
      <c r="A20" s="14"/>
      <c r="B20" s="21"/>
      <c r="C20" s="13"/>
      <c r="D20" s="22"/>
      <c r="E20" s="23"/>
      <c r="F20" s="22"/>
      <c r="G20" s="22"/>
    </row>
    <row r="21" spans="1:7" ht="15.75" x14ac:dyDescent="0.25">
      <c r="A21" s="14"/>
      <c r="B21" s="13"/>
      <c r="C21" s="13"/>
      <c r="D21" s="24"/>
      <c r="E21" s="23"/>
      <c r="F21" s="22"/>
      <c r="G21" s="22"/>
    </row>
    <row r="22" spans="1:7" ht="15.75" x14ac:dyDescent="0.25">
      <c r="A22" s="14"/>
      <c r="B22" s="13"/>
      <c r="C22" s="13"/>
      <c r="D22" s="22"/>
      <c r="E22" s="23"/>
      <c r="F22" s="22"/>
      <c r="G22" s="22"/>
    </row>
    <row r="23" spans="1:7" ht="15" x14ac:dyDescent="0.25">
      <c r="A23" s="19"/>
      <c r="B23" s="13"/>
      <c r="C23" s="13"/>
      <c r="D23" s="22"/>
      <c r="E23" s="22"/>
      <c r="F23" s="22"/>
      <c r="G23" s="22"/>
    </row>
    <row r="24" spans="1:7" ht="15" x14ac:dyDescent="0.25">
      <c r="A24" s="25"/>
      <c r="B24" s="25"/>
      <c r="C24" s="26"/>
      <c r="D24" s="13"/>
      <c r="E24" s="13"/>
      <c r="F24" s="17"/>
      <c r="G24" s="18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ht="15" x14ac:dyDescent="0.2">
      <c r="A27" s="19"/>
      <c r="B27" s="19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C29" s="27"/>
    </row>
    <row r="30" spans="1:7" ht="15" x14ac:dyDescent="0.2">
      <c r="A30" s="19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13">
    <cfRule type="expression" dxfId="76" priority="13" stopIfTrue="1">
      <formula>AND($A13&lt;&gt;"COMPOSICAO",$A13&lt;&gt;"INSUMO",$A13&lt;&gt;"")</formula>
    </cfRule>
    <cfRule type="expression" dxfId="75" priority="14" stopIfTrue="1">
      <formula>AND(OR($A13="COMPOSICAO",$A13="INSUMO",$A13&lt;&gt;""),$A13&lt;&gt;"")</formula>
    </cfRule>
    <cfRule type="expression" dxfId="74" priority="15" stopIfTrue="1">
      <formula>AND($A13&lt;&gt;"COMPOSICAO",$A13&lt;&gt;"INSUMO",$A13&lt;&gt;"")</formula>
    </cfRule>
    <cfRule type="expression" dxfId="73" priority="16" stopIfTrue="1">
      <formula>AND(OR($A13="COMPOSICAO",$A13="INSUMO",$A13&lt;&gt;""),$A13&lt;&gt;"")</formula>
    </cfRule>
  </conditionalFormatting>
  <conditionalFormatting sqref="A12:D14 A9:E11">
    <cfRule type="expression" dxfId="72" priority="31" stopIfTrue="1">
      <formula>AND($A9&lt;&gt;"COMPOSICAO",$A9&lt;&gt;"INSUMO",$A9&lt;&gt;"")</formula>
    </cfRule>
  </conditionalFormatting>
  <conditionalFormatting sqref="A13:D13">
    <cfRule type="expression" dxfId="71" priority="17" stopIfTrue="1">
      <formula>AND($A13&lt;&gt;"COMPOSICAO",$A13&lt;&gt;"INSUMO",$A13&lt;&gt;"")</formula>
    </cfRule>
    <cfRule type="expression" dxfId="70" priority="18" stopIfTrue="1">
      <formula>AND(OR($A13="COMPOSICAO",$A13="INSUMO",$A13&lt;&gt;""),$A13&lt;&gt;"")</formula>
    </cfRule>
  </conditionalFormatting>
  <conditionalFormatting sqref="A14:D14">
    <cfRule type="expression" dxfId="69" priority="25" stopIfTrue="1">
      <formula>AND($A14&lt;&gt;"COMPOSICAO",$A14&lt;&gt;"INSUMO",$A14&lt;&gt;"")</formula>
    </cfRule>
    <cfRule type="expression" dxfId="68" priority="26" stopIfTrue="1">
      <formula>AND(OR($A14="COMPOSICAO",$A14="INSUMO",$A14&lt;&gt;""),$A14&lt;&gt;"")</formula>
    </cfRule>
    <cfRule type="expression" dxfId="67" priority="27" stopIfTrue="1">
      <formula>AND($A14&lt;&gt;"COMPOSICAO",$A14&lt;&gt;"INSUMO",$A14&lt;&gt;"")</formula>
    </cfRule>
    <cfRule type="expression" dxfId="66" priority="28" stopIfTrue="1">
      <formula>AND(OR($A14="COMPOSICAO",$A14="INSUMO",$A14&lt;&gt;""),$A14&lt;&gt;"")</formula>
    </cfRule>
    <cfRule type="expression" dxfId="65" priority="29" stopIfTrue="1">
      <formula>AND($A14&lt;&gt;"COMPOSICAO",$A14&lt;&gt;"INSUMO",$A14&lt;&gt;"")</formula>
    </cfRule>
    <cfRule type="expression" dxfId="64" priority="30" stopIfTrue="1">
      <formula>AND(OR($A14="COMPOSICAO",$A14="INSUMO",$A14&lt;&gt;""),$A14&lt;&gt;"")</formula>
    </cfRule>
  </conditionalFormatting>
  <conditionalFormatting sqref="A9:E11 A12:D14">
    <cfRule type="expression" dxfId="63" priority="32" stopIfTrue="1">
      <formula>AND(OR($A9="COMPOSICAO",$A9="INSUMO",$A9&lt;&gt;""),$A9&lt;&gt;"")</formula>
    </cfRule>
    <cfRule type="expression" dxfId="62" priority="33" stopIfTrue="1">
      <formula>AND($A9&lt;&gt;"COMPOSICAO",$A9&lt;&gt;"INSUMO",$A9&lt;&gt;"")</formula>
    </cfRule>
    <cfRule type="expression" dxfId="61" priority="34" stopIfTrue="1">
      <formula>AND(OR($A9="COMPOSICAO",$A9="INSUMO",$A9&lt;&gt;""),$A9&lt;&gt;"")</formula>
    </cfRule>
  </conditionalFormatting>
  <conditionalFormatting sqref="B13:D13">
    <cfRule type="expression" dxfId="60" priority="19" stopIfTrue="1">
      <formula>AND($A13&lt;&gt;"COMPOSICAO",$A13&lt;&gt;"INSUMO",$A13&lt;&gt;"")</formula>
    </cfRule>
    <cfRule type="expression" dxfId="59" priority="20" stopIfTrue="1">
      <formula>AND(OR($A13="COMPOSICAO",$A13="INSUMO",$A13&lt;&gt;""),$A13&lt;&gt;"")</formula>
    </cfRule>
    <cfRule type="expression" dxfId="58" priority="21" stopIfTrue="1">
      <formula>AND($A13&lt;&gt;"COMPOSICAO",$A13&lt;&gt;"INSUMO",$A13&lt;&gt;"")</formula>
    </cfRule>
    <cfRule type="expression" dxfId="57" priority="22" stopIfTrue="1">
      <formula>AND(OR($A13="COMPOSICAO",$A13="INSUMO",$A13&lt;&gt;""),$A13&lt;&gt;"")</formula>
    </cfRule>
  </conditionalFormatting>
  <conditionalFormatting sqref="B14:D14">
    <cfRule type="expression" dxfId="56" priority="23" stopIfTrue="1">
      <formula>AND($A14&lt;&gt;"COMPOSICAO",$A14&lt;&gt;"INSUMO",$A14&lt;&gt;"")</formula>
    </cfRule>
    <cfRule type="expression" dxfId="55" priority="24" stopIfTrue="1">
      <formula>AND(OR($A14="COMPOSICAO",$A14="INSUMO",$A14&lt;&gt;""),$A14&lt;&gt;"")</formula>
    </cfRule>
  </conditionalFormatting>
  <conditionalFormatting sqref="E12:E14">
    <cfRule type="expression" dxfId="54" priority="1" stopIfTrue="1">
      <formula>AND($A12&lt;&gt;"COMPOSICAO",$A12&lt;&gt;"INSUMO",$A12&lt;&gt;"")</formula>
    </cfRule>
    <cfRule type="expression" dxfId="53" priority="2" stopIfTrue="1">
      <formula>AND(OR($A12="COMPOSICAO",$A12="INSUMO",$A12&lt;&gt;""),$A12&lt;&gt;"")</formula>
    </cfRule>
    <cfRule type="expression" dxfId="52" priority="3" stopIfTrue="1">
      <formula>AND($A12&lt;&gt;"COMPOSICAO",$A12&lt;&gt;"INSUMO",$A12&lt;&gt;"")</formula>
    </cfRule>
    <cfRule type="expression" dxfId="51" priority="4" stopIfTrue="1">
      <formula>AND(OR($A12="COMPOSICAO",$A12="INSUMO",$A12&lt;&gt;""),$A12&lt;&gt;"")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8BF8-2AC4-4EF1-A4FD-4C7CAF2B62FE}">
  <sheetPr>
    <tabColor rgb="FFFFFF00"/>
  </sheetPr>
  <dimension ref="A1:G21"/>
  <sheetViews>
    <sheetView zoomScale="130" zoomScaleNormal="130" workbookViewId="0">
      <selection activeCell="C19" sqref="C19"/>
    </sheetView>
  </sheetViews>
  <sheetFormatPr defaultRowHeight="12.75" x14ac:dyDescent="0.2"/>
  <cols>
    <col min="2" max="2" width="11.5703125" customWidth="1"/>
    <col min="3" max="3" width="62.140625" customWidth="1"/>
    <col min="6" max="6" width="12.5703125" customWidth="1"/>
    <col min="7" max="7" width="14.28515625" customWidth="1"/>
  </cols>
  <sheetData>
    <row r="1" spans="1:7" ht="19.5" thickBot="1" x14ac:dyDescent="0.25">
      <c r="A1" s="2" t="s">
        <v>36</v>
      </c>
      <c r="B1" s="3"/>
      <c r="C1" s="65"/>
      <c r="D1" s="65"/>
      <c r="E1" s="65"/>
      <c r="F1" s="65"/>
      <c r="G1" s="65"/>
    </row>
    <row r="2" spans="1:7" ht="15" x14ac:dyDescent="0.2">
      <c r="A2" s="66"/>
      <c r="B2" s="65"/>
      <c r="C2" s="65"/>
      <c r="D2" s="65"/>
      <c r="E2" s="65"/>
      <c r="F2" s="65"/>
      <c r="G2" s="65"/>
    </row>
    <row r="3" spans="1:7" ht="15" x14ac:dyDescent="0.2">
      <c r="A3" s="93" t="s">
        <v>57</v>
      </c>
      <c r="B3" s="94"/>
      <c r="C3" s="94"/>
      <c r="D3" s="94"/>
      <c r="E3" s="94"/>
      <c r="F3" s="94"/>
      <c r="G3" s="95"/>
    </row>
    <row r="4" spans="1:7" ht="15" x14ac:dyDescent="0.2">
      <c r="A4" s="65"/>
      <c r="B4" s="65"/>
      <c r="C4" s="65"/>
      <c r="D4" s="65"/>
      <c r="E4" s="65"/>
      <c r="F4" s="65"/>
      <c r="G4" s="65"/>
    </row>
    <row r="5" spans="1:7" ht="12.75" customHeight="1" x14ac:dyDescent="0.2">
      <c r="A5" s="96" t="s">
        <v>9</v>
      </c>
      <c r="B5" s="96" t="s">
        <v>0</v>
      </c>
      <c r="C5" s="96" t="s">
        <v>1</v>
      </c>
      <c r="D5" s="96" t="s">
        <v>2</v>
      </c>
      <c r="E5" s="96" t="s">
        <v>10</v>
      </c>
      <c r="F5" s="98" t="s">
        <v>41</v>
      </c>
      <c r="G5" s="100" t="s">
        <v>3</v>
      </c>
    </row>
    <row r="6" spans="1:7" ht="12.75" customHeight="1" x14ac:dyDescent="0.2">
      <c r="A6" s="97"/>
      <c r="B6" s="97"/>
      <c r="C6" s="97"/>
      <c r="D6" s="97"/>
      <c r="E6" s="97"/>
      <c r="F6" s="99"/>
      <c r="G6" s="101"/>
    </row>
    <row r="7" spans="1:7" ht="15" x14ac:dyDescent="0.2">
      <c r="A7" s="67"/>
      <c r="B7" s="67"/>
      <c r="C7" s="67"/>
      <c r="D7" s="67"/>
      <c r="E7" s="67"/>
      <c r="F7" s="68"/>
      <c r="G7" s="67"/>
    </row>
    <row r="8" spans="1:7" ht="30" x14ac:dyDescent="0.2">
      <c r="A8" s="69" t="s">
        <v>11</v>
      </c>
      <c r="B8" s="105">
        <v>5031</v>
      </c>
      <c r="C8" s="70" t="s">
        <v>58</v>
      </c>
      <c r="D8" s="71" t="s">
        <v>29</v>
      </c>
      <c r="E8" s="72">
        <v>1.89</v>
      </c>
      <c r="F8" s="10">
        <v>370.5</v>
      </c>
      <c r="G8" s="73">
        <f t="shared" ref="G8:G15" si="0">F8*E8</f>
        <v>700.245</v>
      </c>
    </row>
    <row r="9" spans="1:7" ht="30" x14ac:dyDescent="0.2">
      <c r="A9" s="69" t="s">
        <v>11</v>
      </c>
      <c r="B9" s="105">
        <v>3104</v>
      </c>
      <c r="C9" s="70" t="s">
        <v>59</v>
      </c>
      <c r="D9" s="72" t="s">
        <v>60</v>
      </c>
      <c r="E9" s="72">
        <v>2</v>
      </c>
      <c r="F9" s="10">
        <v>169.45</v>
      </c>
      <c r="G9" s="73">
        <f t="shared" si="0"/>
        <v>338.9</v>
      </c>
    </row>
    <row r="10" spans="1:7" ht="45" x14ac:dyDescent="0.2">
      <c r="A10" s="69" t="s">
        <v>11</v>
      </c>
      <c r="B10" s="105">
        <v>11950</v>
      </c>
      <c r="C10" s="70" t="s">
        <v>51</v>
      </c>
      <c r="D10" s="72" t="s">
        <v>14</v>
      </c>
      <c r="E10" s="72">
        <v>2.37</v>
      </c>
      <c r="F10" s="10">
        <v>0.18</v>
      </c>
      <c r="G10" s="73">
        <f t="shared" ref="G10" si="1">F10*E10</f>
        <v>0.42659999999999998</v>
      </c>
    </row>
    <row r="11" spans="1:7" ht="15" x14ac:dyDescent="0.2">
      <c r="A11" s="69" t="s">
        <v>11</v>
      </c>
      <c r="B11" s="105">
        <v>34360</v>
      </c>
      <c r="C11" s="70" t="s">
        <v>52</v>
      </c>
      <c r="D11" s="71" t="s">
        <v>12</v>
      </c>
      <c r="E11" s="72">
        <v>0.28399999999999997</v>
      </c>
      <c r="F11" s="10">
        <v>53.82</v>
      </c>
      <c r="G11" s="73">
        <f>F11*E11</f>
        <v>15.284879999999999</v>
      </c>
    </row>
    <row r="12" spans="1:7" ht="30" x14ac:dyDescent="0.2">
      <c r="A12" s="69" t="s">
        <v>11</v>
      </c>
      <c r="B12" s="105">
        <v>20259</v>
      </c>
      <c r="C12" s="70" t="s">
        <v>53</v>
      </c>
      <c r="D12" s="71" t="s">
        <v>27</v>
      </c>
      <c r="E12" s="74">
        <v>3.149</v>
      </c>
      <c r="F12" s="10">
        <v>13.3</v>
      </c>
      <c r="G12" s="73">
        <f>F12*E12</f>
        <v>41.881700000000002</v>
      </c>
    </row>
    <row r="13" spans="1:7" ht="15" x14ac:dyDescent="0.2">
      <c r="A13" s="69" t="s">
        <v>11</v>
      </c>
      <c r="B13" s="105" t="s">
        <v>54</v>
      </c>
      <c r="C13" s="70" t="s">
        <v>55</v>
      </c>
      <c r="D13" s="71" t="s">
        <v>14</v>
      </c>
      <c r="E13" s="72">
        <v>0.85499999999999998</v>
      </c>
      <c r="F13" s="10">
        <v>21.26</v>
      </c>
      <c r="G13" s="73">
        <f t="shared" si="0"/>
        <v>18.177300000000002</v>
      </c>
    </row>
    <row r="14" spans="1:7" ht="22.5" x14ac:dyDescent="0.2">
      <c r="A14" s="69" t="s">
        <v>16</v>
      </c>
      <c r="B14" s="105">
        <v>88316</v>
      </c>
      <c r="C14" s="70" t="s">
        <v>6</v>
      </c>
      <c r="D14" s="71" t="s">
        <v>5</v>
      </c>
      <c r="E14" s="72">
        <v>1</v>
      </c>
      <c r="F14" s="10">
        <v>21.04</v>
      </c>
      <c r="G14" s="73">
        <f t="shared" si="0"/>
        <v>21.04</v>
      </c>
    </row>
    <row r="15" spans="1:7" ht="22.5" x14ac:dyDescent="0.2">
      <c r="A15" s="69" t="s">
        <v>16</v>
      </c>
      <c r="B15" s="105">
        <v>88325</v>
      </c>
      <c r="C15" s="70" t="s">
        <v>56</v>
      </c>
      <c r="D15" s="71" t="s">
        <v>5</v>
      </c>
      <c r="E15" s="72">
        <v>1</v>
      </c>
      <c r="F15" s="10">
        <v>22.56</v>
      </c>
      <c r="G15" s="73">
        <f t="shared" si="0"/>
        <v>22.56</v>
      </c>
    </row>
    <row r="16" spans="1:7" ht="15" x14ac:dyDescent="0.25">
      <c r="A16" s="75"/>
      <c r="B16" s="75"/>
      <c r="C16" s="75"/>
      <c r="D16" s="75"/>
      <c r="E16" s="75"/>
      <c r="F16" s="76"/>
      <c r="G16" s="76"/>
    </row>
    <row r="17" spans="1:7" ht="15" x14ac:dyDescent="0.25">
      <c r="A17" s="77"/>
      <c r="B17" s="75"/>
      <c r="C17" s="77"/>
      <c r="D17" s="75"/>
      <c r="E17" s="75"/>
      <c r="F17" s="78" t="s">
        <v>7</v>
      </c>
      <c r="G17" s="79">
        <f>SUM(G8:G15)</f>
        <v>1158.5154799999998</v>
      </c>
    </row>
    <row r="18" spans="1:7" ht="15" x14ac:dyDescent="0.25">
      <c r="A18" s="76"/>
      <c r="B18" s="76"/>
      <c r="C18" s="76"/>
      <c r="D18" s="76"/>
      <c r="E18" s="76"/>
      <c r="F18" s="76"/>
      <c r="G18" s="76"/>
    </row>
    <row r="19" spans="1:7" ht="21" thickBot="1" x14ac:dyDescent="0.3">
      <c r="A19" s="76"/>
      <c r="B19" s="76"/>
      <c r="C19" s="80"/>
      <c r="D19" s="76"/>
      <c r="E19" s="76"/>
      <c r="F19" s="76"/>
      <c r="G19" s="76"/>
    </row>
    <row r="20" spans="1:7" ht="15" x14ac:dyDescent="0.25">
      <c r="A20" s="76"/>
      <c r="B20" s="76"/>
      <c r="C20" s="76"/>
      <c r="D20" s="76"/>
      <c r="E20" s="76"/>
      <c r="F20" s="76"/>
      <c r="G20" s="76"/>
    </row>
    <row r="21" spans="1:7" ht="15" x14ac:dyDescent="0.25">
      <c r="A21" s="76"/>
      <c r="B21" s="76"/>
      <c r="C21" s="76"/>
      <c r="D21" s="76"/>
      <c r="E21" s="76"/>
      <c r="F21" s="76"/>
      <c r="G21" s="76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conditionalFormatting sqref="A8:A15">
    <cfRule type="expression" dxfId="50" priority="24" stopIfTrue="1">
      <formula>AND(OR($A8="COMPOSICAO",$A8="INSUMO",$A8&lt;&gt;""),$A8&lt;&gt;"")</formula>
    </cfRule>
    <cfRule type="expression" dxfId="49" priority="25" stopIfTrue="1">
      <formula>AND($A8&lt;&gt;"COMPOSICAO",$A8&lt;&gt;"INSUMO",$A8&lt;&gt;"")</formula>
    </cfRule>
    <cfRule type="expression" dxfId="48" priority="26" stopIfTrue="1">
      <formula>AND(OR($A8="COMPOSICAO",$A8="INSUMO",$A8&lt;&gt;""),$A8&lt;&gt;"")</formula>
    </cfRule>
  </conditionalFormatting>
  <conditionalFormatting sqref="A9:A10">
    <cfRule type="expression" dxfId="47" priority="1" stopIfTrue="1">
      <formula>AND(OR($A9="COMPOSICAO",$A9="INSUMO",$A9&lt;&gt;""),$A9&lt;&gt;"")</formula>
    </cfRule>
    <cfRule type="expression" dxfId="46" priority="2" stopIfTrue="1">
      <formula>AND($A9&lt;&gt;"COMPOSICAO",$A9&lt;&gt;"INSUMO",$A9&lt;&gt;"")</formula>
    </cfRule>
    <cfRule type="expression" dxfId="45" priority="3" stopIfTrue="1">
      <formula>AND(OR($A9="COMPOSICAO",$A9="INSUMO",$A9&lt;&gt;""),$A9&lt;&gt;"")</formula>
    </cfRule>
  </conditionalFormatting>
  <conditionalFormatting sqref="A12:A15">
    <cfRule type="expression" dxfId="44" priority="23" stopIfTrue="1">
      <formula>AND($A12&lt;&gt;"COMPOSICAO",$A12&lt;&gt;"INSUMO",$A12&lt;&gt;"")</formula>
    </cfRule>
  </conditionalFormatting>
  <conditionalFormatting sqref="A8:B8 D8:E8 E11 C13:E13 A13:A15 C14:D14">
    <cfRule type="expression" dxfId="43" priority="53" stopIfTrue="1">
      <formula>AND(OR($A8="COMPOSICAO",$A8="INSUMO",$A8&lt;&gt;""),$A8&lt;&gt;"")</formula>
    </cfRule>
  </conditionalFormatting>
  <conditionalFormatting sqref="A8:E8">
    <cfRule type="expression" dxfId="42" priority="27" stopIfTrue="1">
      <formula>AND(OR($A8="COMPOSICAO",$A8="INSUMO",$A8&lt;&gt;""),$A8&lt;&gt;"")</formula>
    </cfRule>
  </conditionalFormatting>
  <conditionalFormatting sqref="A8:E11">
    <cfRule type="expression" dxfId="41" priority="4" stopIfTrue="1">
      <formula>AND($A8&lt;&gt;"COMPOSICAO",$A8&lt;&gt;"INSUMO",$A8&lt;&gt;"")</formula>
    </cfRule>
  </conditionalFormatting>
  <conditionalFormatting sqref="B9:B12">
    <cfRule type="expression" dxfId="40" priority="20" stopIfTrue="1">
      <formula>AND($A9&lt;&gt;"COMPOSICAO",$A9&lt;&gt;"INSUMO",$A9&lt;&gt;"")</formula>
    </cfRule>
    <cfRule type="expression" dxfId="39" priority="21" stopIfTrue="1">
      <formula>AND(OR($A9="COMPOSICAO",$A9="INSUMO",$A9&lt;&gt;""),$A9&lt;&gt;"")</formula>
    </cfRule>
  </conditionalFormatting>
  <conditionalFormatting sqref="B12:B15">
    <cfRule type="expression" dxfId="38" priority="19" stopIfTrue="1">
      <formula>AND(OR($A12="COMPOSICAO",$A12="INSUMO",$A12&lt;&gt;""),$A12&lt;&gt;"")</formula>
    </cfRule>
  </conditionalFormatting>
  <conditionalFormatting sqref="B13:B14">
    <cfRule type="expression" dxfId="37" priority="47" stopIfTrue="1">
      <formula>AND(OR($A13="COMPOSICAO",$A13="INSUMO",$A13&lt;&gt;""),$A13&lt;&gt;"")</formula>
    </cfRule>
    <cfRule type="expression" dxfId="36" priority="46" stopIfTrue="1">
      <formula>AND($A13&lt;&gt;"COMPOSICAO",$A13&lt;&gt;"INSUMO",$A13&lt;&gt;"")</formula>
    </cfRule>
  </conditionalFormatting>
  <conditionalFormatting sqref="B14">
    <cfRule type="expression" dxfId="35" priority="43" stopIfTrue="1">
      <formula>AND(OR($A14="COMPOSICAO",$A14="INSUMO",$A14&lt;&gt;""),$A14&lt;&gt;"")</formula>
    </cfRule>
    <cfRule type="expression" dxfId="34" priority="42" stopIfTrue="1">
      <formula>AND($A14&lt;&gt;"COMPOSICAO",$A14&lt;&gt;"INSUMO",$A14&lt;&gt;"")</formula>
    </cfRule>
  </conditionalFormatting>
  <conditionalFormatting sqref="B14:B15">
    <cfRule type="expression" dxfId="33" priority="34" stopIfTrue="1">
      <formula>AND($A14&lt;&gt;"COMPOSICAO",$A14&lt;&gt;"INSUMO",$A14&lt;&gt;"")</formula>
    </cfRule>
    <cfRule type="expression" dxfId="32" priority="35" stopIfTrue="1">
      <formula>AND(OR($A14="COMPOSICAO",$A14="INSUMO",$A14&lt;&gt;""),$A14&lt;&gt;"")</formula>
    </cfRule>
  </conditionalFormatting>
  <conditionalFormatting sqref="B15">
    <cfRule type="expression" dxfId="31" priority="28" stopIfTrue="1">
      <formula>AND($A15&lt;&gt;"COMPOSICAO",$A15&lt;&gt;"INSUMO",$A15&lt;&gt;"")</formula>
    </cfRule>
    <cfRule type="expression" dxfId="30" priority="29" stopIfTrue="1">
      <formula>AND(OR($A15="COMPOSICAO",$A15="INSUMO",$A15&lt;&gt;""),$A15&lt;&gt;"")</formula>
    </cfRule>
    <cfRule type="expression" dxfId="29" priority="30" stopIfTrue="1">
      <formula>AND($A15&lt;&gt;"COMPOSICAO",$A15&lt;&gt;"INSUMO",$A15&lt;&gt;"")</formula>
    </cfRule>
    <cfRule type="expression" dxfId="28" priority="31" stopIfTrue="1">
      <formula>AND(OR($A15="COMPOSICAO",$A15="INSUMO",$A15&lt;&gt;""),$A15&lt;&gt;"")</formula>
    </cfRule>
    <cfRule type="expression" dxfId="27" priority="32" stopIfTrue="1">
      <formula>AND($A15&lt;&gt;"COMPOSICAO",$A15&lt;&gt;"INSUMO",$A15&lt;&gt;"")</formula>
    </cfRule>
    <cfRule type="expression" dxfId="26" priority="33" stopIfTrue="1">
      <formula>AND(OR($A15="COMPOSICAO",$A15="INSUMO",$A15&lt;&gt;""),$A15&lt;&gt;"")</formula>
    </cfRule>
  </conditionalFormatting>
  <conditionalFormatting sqref="B14:D14">
    <cfRule type="expression" dxfId="25" priority="44" stopIfTrue="1">
      <formula>AND($A14&lt;&gt;"COMPOSICAO",$A14&lt;&gt;"INSUMO",$A14&lt;&gt;"")</formula>
    </cfRule>
    <cfRule type="expression" dxfId="24" priority="45" stopIfTrue="1">
      <formula>AND(OR($A14="COMPOSICAO",$A14="INSUMO",$A14&lt;&gt;""),$A14&lt;&gt;"")</formula>
    </cfRule>
  </conditionalFormatting>
  <conditionalFormatting sqref="B9:E11">
    <cfRule type="expression" dxfId="23" priority="5" stopIfTrue="1">
      <formula>AND(OR($A9="COMPOSICAO",$A9="INSUMO",$A9&lt;&gt;""),$A9&lt;&gt;"")</formula>
    </cfRule>
  </conditionalFormatting>
  <conditionalFormatting sqref="B12:E14">
    <cfRule type="expression" dxfId="22" priority="18" stopIfTrue="1">
      <formula>AND($A12&lt;&gt;"COMPOSICAO",$A12&lt;&gt;"INSUMO",$A12&lt;&gt;"")</formula>
    </cfRule>
  </conditionalFormatting>
  <conditionalFormatting sqref="B15:E15">
    <cfRule type="expression" dxfId="21" priority="8" stopIfTrue="1">
      <formula>AND($A15&lt;&gt;"COMPOSICAO",$A15&lt;&gt;"INSUMO",$A15&lt;&gt;"")</formula>
    </cfRule>
  </conditionalFormatting>
  <conditionalFormatting sqref="C14">
    <cfRule type="expression" dxfId="20" priority="17" stopIfTrue="1">
      <formula>AND(OR($A14="COMPOSICAO",$A14="INSUMO",$A14&lt;&gt;""),$A14&lt;&gt;"")</formula>
    </cfRule>
    <cfRule type="expression" dxfId="19" priority="16" stopIfTrue="1">
      <formula>AND($A14&lt;&gt;"COMPOSICAO",$A14&lt;&gt;"INSUMO",$A14&lt;&gt;"")</formula>
    </cfRule>
  </conditionalFormatting>
  <conditionalFormatting sqref="C12:E14">
    <cfRule type="expression" dxfId="18" priority="22" stopIfTrue="1">
      <formula>AND(OR($A12="COMPOSICAO",$A12="INSUMO",$A12&lt;&gt;""),$A12&lt;&gt;"")</formula>
    </cfRule>
  </conditionalFormatting>
  <conditionalFormatting sqref="C13:E13 A13:A15 C14:D14 A8:B8 D8:E8 E11">
    <cfRule type="expression" dxfId="17" priority="52" stopIfTrue="1">
      <formula>AND($A8&lt;&gt;"COMPOSICAO",$A8&lt;&gt;"INSUMO",$A8&lt;&gt;"")</formula>
    </cfRule>
  </conditionalFormatting>
  <conditionalFormatting sqref="C13:E13 A13:A15 C14:D14">
    <cfRule type="expression" dxfId="16" priority="51" stopIfTrue="1">
      <formula>AND(OR($A13="COMPOSICAO",$A13="INSUMO",$A13&lt;&gt;""),$A13&lt;&gt;"")</formula>
    </cfRule>
  </conditionalFormatting>
  <conditionalFormatting sqref="C13:E13 C14:D14 A13:A15">
    <cfRule type="expression" dxfId="15" priority="50" stopIfTrue="1">
      <formula>AND($A13&lt;&gt;"COMPOSICAO",$A13&lt;&gt;"INSUMO",$A13&lt;&gt;"")</formula>
    </cfRule>
  </conditionalFormatting>
  <conditionalFormatting sqref="C13:E13">
    <cfRule type="expression" dxfId="14" priority="48" stopIfTrue="1">
      <formula>AND($A13&lt;&gt;"COMPOSICAO",$A13&lt;&gt;"INSUMO",$A13&lt;&gt;"")</formula>
    </cfRule>
    <cfRule type="expression" dxfId="13" priority="49" stopIfTrue="1">
      <formula>AND(OR($A13="COMPOSICAO",$A13="INSUMO",$A13&lt;&gt;""),$A13&lt;&gt;"")</formula>
    </cfRule>
  </conditionalFormatting>
  <conditionalFormatting sqref="C15:E15">
    <cfRule type="expression" dxfId="12" priority="9" stopIfTrue="1">
      <formula>AND(OR($A15="COMPOSICAO",$A15="INSUMO",$A15&lt;&gt;""),$A15&lt;&gt;"")</formula>
    </cfRule>
  </conditionalFormatting>
  <conditionalFormatting sqref="E14">
    <cfRule type="expression" dxfId="11" priority="36" stopIfTrue="1">
      <formula>AND($A14&lt;&gt;"COMPOSICAO",$A14&lt;&gt;"INSUMO",$A14&lt;&gt;"")</formula>
    </cfRule>
    <cfRule type="expression" dxfId="10" priority="37" stopIfTrue="1">
      <formula>AND(OR($A14="COMPOSICAO",$A14="INSUMO",$A14&lt;&gt;""),$A14&lt;&gt;"")</formula>
    </cfRule>
    <cfRule type="expression" dxfId="9" priority="38" stopIfTrue="1">
      <formula>AND($A14&lt;&gt;"COMPOSICAO",$A14&lt;&gt;"INSUMO",$A14&lt;&gt;"")</formula>
    </cfRule>
    <cfRule type="expression" dxfId="8" priority="39" stopIfTrue="1">
      <formula>AND(OR($A14="COMPOSICAO",$A14="INSUMO",$A14&lt;&gt;""),$A14&lt;&gt;"")</formula>
    </cfRule>
    <cfRule type="expression" dxfId="7" priority="40" stopIfTrue="1">
      <formula>AND($A14&lt;&gt;"COMPOSICAO",$A14&lt;&gt;"INSUMO",$A14&lt;&gt;"")</formula>
    </cfRule>
    <cfRule type="expression" dxfId="6" priority="41" stopIfTrue="1">
      <formula>AND(OR($A14="COMPOSICAO",$A14="INSUMO",$A14&lt;&gt;""),$A14&lt;&gt;"")</formula>
    </cfRule>
  </conditionalFormatting>
  <conditionalFormatting sqref="E15">
    <cfRule type="expression" dxfId="5" priority="10" stopIfTrue="1">
      <formula>AND($A15&lt;&gt;"COMPOSICAO",$A15&lt;&gt;"INSUMO",$A15&lt;&gt;"")</formula>
    </cfRule>
    <cfRule type="expression" dxfId="4" priority="11" stopIfTrue="1">
      <formula>AND(OR($A15="COMPOSICAO",$A15="INSUMO",$A15&lt;&gt;""),$A15&lt;&gt;"")</formula>
    </cfRule>
    <cfRule type="expression" dxfId="3" priority="12" stopIfTrue="1">
      <formula>AND($A15&lt;&gt;"COMPOSICAO",$A15&lt;&gt;"INSUMO",$A15&lt;&gt;"")</formula>
    </cfRule>
    <cfRule type="expression" dxfId="2" priority="13" stopIfTrue="1">
      <formula>AND(OR($A15="COMPOSICAO",$A15="INSUMO",$A15&lt;&gt;""),$A15&lt;&gt;"")</formula>
    </cfRule>
    <cfRule type="expression" dxfId="1" priority="15" stopIfTrue="1">
      <formula>AND(OR($A15="COMPOSICAO",$A15="INSUMO",$A15&lt;&gt;""),$A15&lt;&gt;"")</formula>
    </cfRule>
    <cfRule type="expression" dxfId="0" priority="14" stopIfTrue="1">
      <formula>AND($A15&lt;&gt;"COMPOSICAO",$A15&lt;&gt;"INSUMO",$A15&lt;&gt;"")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3E11-FCFF-43F8-9D84-58526296AD86}">
  <sheetPr>
    <tabColor rgb="FFFFFF00"/>
  </sheetPr>
  <dimension ref="A1:G24"/>
  <sheetViews>
    <sheetView zoomScale="145" zoomScaleNormal="145" workbookViewId="0">
      <selection activeCell="B8" sqref="B8:B13"/>
    </sheetView>
  </sheetViews>
  <sheetFormatPr defaultRowHeight="12.75" x14ac:dyDescent="0.2"/>
  <cols>
    <col min="1" max="1" width="12.85546875" customWidth="1"/>
    <col min="2" max="2" width="9.42578125" customWidth="1"/>
    <col min="3" max="3" width="59.7109375" customWidth="1"/>
    <col min="5" max="6" width="13.85546875" customWidth="1"/>
    <col min="7" max="7" width="13.140625" customWidth="1"/>
  </cols>
  <sheetData>
    <row r="1" spans="1:7" ht="19.5" thickBot="1" x14ac:dyDescent="0.25">
      <c r="A1" s="2" t="s">
        <v>61</v>
      </c>
      <c r="B1" s="3"/>
      <c r="C1" s="1"/>
      <c r="D1" s="1"/>
      <c r="E1" s="1"/>
      <c r="F1" s="1"/>
      <c r="G1" s="1"/>
    </row>
    <row r="2" spans="1:7" ht="13.5" thickBot="1" x14ac:dyDescent="0.25">
      <c r="A2" s="4"/>
      <c r="B2" s="1"/>
      <c r="C2" s="1"/>
      <c r="D2" s="1"/>
      <c r="E2" s="1"/>
      <c r="F2" s="1"/>
      <c r="G2" s="1"/>
    </row>
    <row r="3" spans="1:7" ht="15.75" thickBot="1" x14ac:dyDescent="0.25">
      <c r="A3" s="102" t="s">
        <v>49</v>
      </c>
      <c r="B3" s="103"/>
      <c r="C3" s="103"/>
      <c r="D3" s="103"/>
      <c r="E3" s="103"/>
      <c r="F3" s="103"/>
      <c r="G3" s="104"/>
    </row>
    <row r="4" spans="1:7" ht="13.5" thickBot="1" x14ac:dyDescent="0.25">
      <c r="A4" s="1"/>
      <c r="B4" s="1"/>
      <c r="C4" s="1"/>
      <c r="D4" s="1"/>
      <c r="E4" s="1"/>
      <c r="F4" s="1"/>
      <c r="G4" s="1"/>
    </row>
    <row r="5" spans="1:7" x14ac:dyDescent="0.2">
      <c r="A5" s="91" t="s">
        <v>9</v>
      </c>
      <c r="B5" s="91" t="s">
        <v>0</v>
      </c>
      <c r="C5" s="91" t="s">
        <v>1</v>
      </c>
      <c r="D5" s="91" t="s">
        <v>2</v>
      </c>
      <c r="E5" s="91" t="s">
        <v>10</v>
      </c>
      <c r="F5" s="91" t="s">
        <v>50</v>
      </c>
      <c r="G5" s="91" t="s">
        <v>3</v>
      </c>
    </row>
    <row r="6" spans="1:7" ht="13.5" thickBot="1" x14ac:dyDescent="0.25">
      <c r="A6" s="92"/>
      <c r="B6" s="92"/>
      <c r="C6" s="92"/>
      <c r="D6" s="92"/>
      <c r="E6" s="92"/>
      <c r="F6" s="92"/>
      <c r="G6" s="92"/>
    </row>
    <row r="7" spans="1:7" ht="15" hidden="1" x14ac:dyDescent="0.2">
      <c r="A7" s="5"/>
      <c r="B7" s="5"/>
      <c r="C7" s="5"/>
      <c r="D7" s="5"/>
      <c r="E7" s="5"/>
      <c r="F7" s="6"/>
      <c r="G7" s="5"/>
    </row>
    <row r="8" spans="1:7" ht="36" x14ac:dyDescent="0.2">
      <c r="A8" s="28" t="s">
        <v>18</v>
      </c>
      <c r="B8" s="106">
        <v>90082</v>
      </c>
      <c r="C8" s="28" t="s">
        <v>19</v>
      </c>
      <c r="D8" s="29" t="s">
        <v>20</v>
      </c>
      <c r="E8" s="30">
        <v>19.8</v>
      </c>
      <c r="F8" s="10">
        <v>9.6999999999999993</v>
      </c>
      <c r="G8" s="31">
        <f t="shared" ref="G8:G10" si="0">F8*E8</f>
        <v>192.06</v>
      </c>
    </row>
    <row r="9" spans="1:7" ht="24" x14ac:dyDescent="0.2">
      <c r="A9" s="29" t="s">
        <v>21</v>
      </c>
      <c r="B9" s="106">
        <v>4722</v>
      </c>
      <c r="C9" s="28" t="s">
        <v>22</v>
      </c>
      <c r="D9" s="29" t="s">
        <v>20</v>
      </c>
      <c r="E9" s="30">
        <v>4.95</v>
      </c>
      <c r="F9" s="10">
        <v>105.71</v>
      </c>
      <c r="G9" s="31">
        <f t="shared" si="0"/>
        <v>523.2645</v>
      </c>
    </row>
    <row r="10" spans="1:7" ht="36" x14ac:dyDescent="0.2">
      <c r="A10" s="29" t="s">
        <v>18</v>
      </c>
      <c r="B10" s="106">
        <v>93590</v>
      </c>
      <c r="C10" s="28" t="s">
        <v>23</v>
      </c>
      <c r="D10" s="32" t="s">
        <v>24</v>
      </c>
      <c r="E10" s="30">
        <v>396</v>
      </c>
      <c r="F10" s="10">
        <v>0.98</v>
      </c>
      <c r="G10" s="31">
        <f t="shared" si="0"/>
        <v>388.08</v>
      </c>
    </row>
    <row r="11" spans="1:7" ht="24" x14ac:dyDescent="0.2">
      <c r="A11" s="29" t="s">
        <v>21</v>
      </c>
      <c r="B11" s="106">
        <v>4730</v>
      </c>
      <c r="C11" s="28" t="s">
        <v>25</v>
      </c>
      <c r="D11" s="29" t="s">
        <v>20</v>
      </c>
      <c r="E11" s="30">
        <v>14.85</v>
      </c>
      <c r="F11" s="10">
        <v>105.19</v>
      </c>
      <c r="G11" s="31">
        <f>F11*E11</f>
        <v>1562.0715</v>
      </c>
    </row>
    <row r="12" spans="1:7" ht="36" x14ac:dyDescent="0.2">
      <c r="A12" s="29" t="s">
        <v>21</v>
      </c>
      <c r="B12" s="106">
        <v>7781</v>
      </c>
      <c r="C12" s="28" t="s">
        <v>26</v>
      </c>
      <c r="D12" s="29" t="s">
        <v>27</v>
      </c>
      <c r="E12" s="30">
        <v>1.5</v>
      </c>
      <c r="F12" s="10">
        <v>53.17</v>
      </c>
      <c r="G12" s="31">
        <f t="shared" ref="G12" si="1">F12*E12</f>
        <v>79.754999999999995</v>
      </c>
    </row>
    <row r="13" spans="1:7" ht="24" x14ac:dyDescent="0.2">
      <c r="A13" s="29" t="s">
        <v>21</v>
      </c>
      <c r="B13" s="106">
        <v>39323</v>
      </c>
      <c r="C13" s="28" t="s">
        <v>28</v>
      </c>
      <c r="D13" s="29" t="s">
        <v>29</v>
      </c>
      <c r="E13" s="30">
        <v>19.8</v>
      </c>
      <c r="F13" s="10">
        <v>25.31</v>
      </c>
      <c r="G13" s="31">
        <f>F13*E13</f>
        <v>501.13799999999998</v>
      </c>
    </row>
    <row r="14" spans="1:7" x14ac:dyDescent="0.2">
      <c r="A14" s="28"/>
      <c r="B14" s="29"/>
      <c r="C14" s="28"/>
      <c r="D14" s="29"/>
      <c r="E14" s="30"/>
      <c r="F14" s="33"/>
      <c r="G14" s="31"/>
    </row>
    <row r="15" spans="1:7" x14ac:dyDescent="0.2">
      <c r="A15" s="34"/>
      <c r="B15" s="34"/>
      <c r="C15" s="34"/>
      <c r="D15" s="34"/>
      <c r="E15" s="34"/>
      <c r="F15" s="35" t="s">
        <v>7</v>
      </c>
      <c r="G15" s="10">
        <f>SUM(G8:G13)</f>
        <v>3246.3689999999997</v>
      </c>
    </row>
    <row r="16" spans="1:7" ht="15" x14ac:dyDescent="0.25">
      <c r="A16" s="36"/>
      <c r="B16" s="37"/>
      <c r="C16" s="37"/>
      <c r="D16" s="37"/>
      <c r="E16" s="37"/>
      <c r="F16" s="22"/>
      <c r="G16" s="22"/>
    </row>
    <row r="17" spans="1:7" ht="15" x14ac:dyDescent="0.25">
      <c r="A17" s="37"/>
      <c r="B17" s="37"/>
      <c r="C17" s="22"/>
      <c r="D17" s="37"/>
      <c r="E17" s="37"/>
      <c r="F17" s="22"/>
      <c r="G17" s="22"/>
    </row>
    <row r="18" spans="1:7" ht="15" x14ac:dyDescent="0.25">
      <c r="A18" s="38" t="s">
        <v>30</v>
      </c>
      <c r="B18" s="39"/>
      <c r="C18" s="40"/>
      <c r="D18" s="22"/>
      <c r="E18" s="22"/>
      <c r="F18" s="22"/>
      <c r="G18" s="22"/>
    </row>
    <row r="19" spans="1:7" ht="15.75" x14ac:dyDescent="0.25">
      <c r="A19" s="41" t="s">
        <v>31</v>
      </c>
      <c r="B19" s="42"/>
      <c r="C19" s="43"/>
      <c r="D19" s="22"/>
      <c r="E19" s="23"/>
      <c r="F19" s="22"/>
      <c r="G19" s="22"/>
    </row>
    <row r="20" spans="1:7" ht="15.75" x14ac:dyDescent="0.25">
      <c r="A20" s="41" t="s">
        <v>32</v>
      </c>
      <c r="B20" s="42"/>
      <c r="C20" s="43"/>
      <c r="D20" s="24"/>
      <c r="E20" s="23"/>
      <c r="F20" s="22"/>
      <c r="G20" s="22"/>
    </row>
    <row r="21" spans="1:7" ht="15.75" x14ac:dyDescent="0.25">
      <c r="A21" s="41" t="s">
        <v>33</v>
      </c>
      <c r="B21" s="42"/>
      <c r="C21" s="43"/>
      <c r="D21" s="22"/>
      <c r="E21" s="23"/>
      <c r="F21" s="22"/>
      <c r="G21" s="22"/>
    </row>
    <row r="22" spans="1:7" ht="15" x14ac:dyDescent="0.25">
      <c r="A22" s="44" t="s">
        <v>34</v>
      </c>
      <c r="B22" s="45"/>
      <c r="C22" s="46"/>
      <c r="D22" s="22"/>
      <c r="E22" s="22"/>
      <c r="F22" s="22"/>
      <c r="G22" s="22"/>
    </row>
    <row r="23" spans="1:7" ht="15" x14ac:dyDescent="0.25">
      <c r="A23" s="22"/>
      <c r="B23" s="22"/>
      <c r="C23" s="22"/>
      <c r="D23" s="22"/>
      <c r="E23" s="22"/>
      <c r="F23" s="22"/>
      <c r="G23" s="22"/>
    </row>
    <row r="24" spans="1:7" ht="15" x14ac:dyDescent="0.25">
      <c r="C24" s="47"/>
      <c r="D24" s="48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Comp 01-cerâmica</vt:lpstr>
      <vt:lpstr>Comp 02-tampo</vt:lpstr>
      <vt:lpstr>Comp 03-vidro portas</vt:lpstr>
      <vt:lpstr>Comp. 04-sumidouro</vt:lpstr>
      <vt:lpstr>'Comp 01-cerâmica'!Area_de_impressao</vt:lpstr>
      <vt:lpstr>'Comp 02-tampo'!Area_de_impressao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engenharia2</cp:lastModifiedBy>
  <cp:lastPrinted>2025-02-28T10:53:02Z</cp:lastPrinted>
  <dcterms:created xsi:type="dcterms:W3CDTF">2023-05-23T12:48:03Z</dcterms:created>
  <dcterms:modified xsi:type="dcterms:W3CDTF">2025-02-28T10:55:07Z</dcterms:modified>
</cp:coreProperties>
</file>